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9881_Džiūvėsiai ir sausainiai ir kt. spec. dietos/PD/"/>
    </mc:Choice>
  </mc:AlternateContent>
  <xr:revisionPtr revIDLastSave="0" documentId="8_{7D7EB044-0265-4871-B0E4-25CC25D984C7}"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 l="1"/>
  <c r="G46" i="1"/>
  <c r="G31" i="1" l="1"/>
  <c r="G39" i="1"/>
</calcChain>
</file>

<file path=xl/sharedStrings.xml><?xml version="1.0" encoding="utf-8"?>
<sst xmlns="http://schemas.openxmlformats.org/spreadsheetml/2006/main" count="108" uniqueCount="62">
  <si>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</si>
  <si>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</si>
  <si>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</si>
  <si>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</si>
  <si>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</si>
  <si>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</si>
  <si>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</si>
  <si>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</si>
  <si>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</si>
  <si>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</si>
  <si>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</si>
  <si>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</si>
  <si>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</si>
  <si>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</si>
  <si>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</si>
  <si>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be PVM</t>
  </si>
  <si>
    <t>2 p. d. Bendra pasiūlymo kaina, Eur su PVM</t>
  </si>
  <si>
    <t>2 PIRKIMO DALIS</t>
  </si>
  <si>
    <t>1 p. d. Bendra pasiūlymo kaina, Eur be PVM</t>
  </si>
  <si>
    <t>1 p. d. Bendra pasiūlymo kaina, Eur su PVM</t>
  </si>
  <si>
    <t>3 PIRKIMO DALIS</t>
  </si>
  <si>
    <t>3 p. d. Bendra pasiūlymo kaina, Eur be PVM</t>
  </si>
  <si>
    <t>3 p. d. Bendra pasiūlymo kaina, Eur su PVM</t>
  </si>
  <si>
    <t>Perkamas kiekis (preliminarus)</t>
  </si>
  <si>
    <t>4 PIRKIMO DALIS</t>
  </si>
  <si>
    <t>4 p. d. Bendra pasiūlymo kaina, Eur be PVM</t>
  </si>
  <si>
    <t>4 p. d. Bendra pasiūlymo kaina, Eur su PVM</t>
  </si>
  <si>
    <t>vnt</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</si>
  <si>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</si>
  <si>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Perkančiajai organizacijai pareikalavus, Tiekėjas privalo pateikti gamintojo kokybės pažymėjimą arba lygiavertį  dokumentą originalia kalba (jei importuojama) kartu su lietuvišku vertimu. </t>
  </si>
  <si>
    <t>3. Kiekviena pakuotė privalo būti su etiketėmis. Etiketėje turi būti nurodytas gamintojas, gaminio pavadinimas, standartas, kokia rūšis, produkto sudėtis, galiojimo laikas.</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</si>
  <si>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</si>
  <si>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9. Pirkėjas, esant poreikiui, gali įsigyti sutartyje nenurodytų, bet su pirkimo objektu susijusių prekių, kurių bendra vertė ne didesnė nei 10 % maksimalios sutarties vertės. </t>
  </si>
  <si>
    <t xml:space="preserve">10. Pardavėjas įsipareigoja: pristatant prekes į sutartyje nurodytą pristatymo vietą sunaudoti mažiau gamtos išteklių, pasirenkant optimalų maršrutą, visus dokumentus pateikti el. paštu, e-sąskaita, o jei tai neįmanoma, dokumentus atspausdinti ant popieriaus, kuris atitinka Tvarkos aprašo 2 priede nurodytus minimalius reikalavimus popieriui. </t>
  </si>
  <si>
    <t>11. Pirkėjas įsipareigoja: raštu (paštu ar elektroninio ryšio priemonėmis), ar žodžiu (telefonu) pateikti Pardavėjui užsakymą dėl Prekių pristatymo.</t>
  </si>
  <si>
    <t>12. Perkamų pagal sutartį prekių kiekiai negali viršyti maksimalios sutarties vertės, sutarties vykdymo metu įsigyjami prekių kiekiai priklauso nuo faktinių pirkėjo užsakymų, išpirkti mažesnį kiekį nei nurodytas preliminarus kiekis pirkėjas gali.</t>
  </si>
  <si>
    <t>1 kartas per savaitę, Santariškių g. 2, Vilnius; Vytauto g. 2, Druskininkai; Vilties g. 2, Naujieji Valkininkai, Varėnos raj.</t>
  </si>
  <si>
    <t xml:space="preserve">2 kartai per savaitę, Santariškių g. 2, Vilnius; </t>
  </si>
  <si>
    <t>Sausainiai be glitimo</t>
  </si>
  <si>
    <t>Mažos pakuotės</t>
  </si>
  <si>
    <t>2.</t>
  </si>
  <si>
    <t>3.</t>
  </si>
  <si>
    <t>Sausainiai</t>
  </si>
  <si>
    <t xml:space="preserve">Sausainiai turi būti iškepti. Juslinės savybės: Paviršius - nelygus. Spalva - šviesiai ruda. Tekstūra - trapi. Forma - pailgos lazdelės. Skonis ir kvapas būdingas trapiems sausainiams su virinto pieno aromatu. Neturi būti naudojami maisto priedai, kepimo priedais,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16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2 mėn.  </t>
  </si>
  <si>
    <t xml:space="preserve">Sausainiai su džiovintais vaisiais ir sėklomis </t>
  </si>
  <si>
    <t>Sausainiai trapios tešlos</t>
  </si>
  <si>
    <r>
      <t>Sausainiai turi būti iškepti. Juslinės savybės: Paviršius - nelygus. Spalva - šviesiai ruda. Tekstūra - trapi. Forma - apvalios ar kūgio formos sausainiai. Skonis ir kvapas būdingas sausainiams su džiovintais vaisiais ir sėklomis.</t>
    </r>
    <r>
      <rPr>
        <sz val="12"/>
        <color rgb="FFFF0000"/>
        <rFont val="Times New Roman"/>
        <family val="1"/>
        <charset val="186"/>
      </rPr>
      <t xml:space="preserve"> </t>
    </r>
    <r>
      <rPr>
        <sz val="12"/>
        <rFont val="Times New Roman"/>
        <family val="1"/>
        <charset val="186"/>
      </rPr>
      <t xml:space="preserve">Neturi būti naudojami maisto priedai, kepimo priedais,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12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2 mėn.  </t>
    </r>
  </si>
  <si>
    <t xml:space="preserve">Ekologiški grikių trapučiai (be glitimo ir be pėdsakų). Gali būti su priedais - ekologiškomis sorų kruopomis ar ekologiškomis bolivinės balandos kruopomis. Turi būti supakuota po 100 - 110 g. Neturi būti naudojami maisto priedai, kepimo priedai,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5 g., druskos kiekis ne daugiau 1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4 mėn.  </t>
  </si>
  <si>
    <t>Trapučiai be glitimo</t>
  </si>
  <si>
    <t>vnt.</t>
  </si>
  <si>
    <t xml:space="preserve">7. Maisto produktų fasuotė turi atitikti žemiau lentelėje pateiktus reikalavimus. </t>
  </si>
  <si>
    <t xml:space="preserve">8. Pirkimo sutarties terminas 24 mėn. </t>
  </si>
  <si>
    <t>Trapučiai  be glitimo</t>
  </si>
  <si>
    <r>
      <rPr>
        <b/>
        <sz val="11"/>
        <rFont val="Times New Roman"/>
        <family val="1"/>
        <charset val="186"/>
      </rPr>
      <t>5. Ne mažiau kaip 30 proc. perkamų maisto produktų kiekio (kilogramais, vienetais), nurodyto pirkimo dalyje Nr.1, turi atitikti bent vieną iš šių minimalių aplinkos apsaugos kriterijų:</t>
    </r>
    <r>
      <rPr>
        <sz val="11"/>
        <rFont val="Times New Roman"/>
        <family val="1"/>
        <charset val="186"/>
      </rPr>
      <t xml:space="preserve">
</t>
    </r>
    <r>
      <rPr>
        <b/>
        <sz val="11"/>
        <rFont val="Times New Roman"/>
        <family val="1"/>
        <charset val="186"/>
      </rPr>
      <t xml:space="preserve">5.1.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5.2.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5.3.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būtina nurodyti siūlomo produkto sudėtį.</t>
    </r>
  </si>
  <si>
    <t xml:space="preserve">Riestainiai turi būti supakuoti atskiromis pakuotėmis po 50 - 60 g. Neturi būti naudojami maisto priedai, kepimo priedai,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6 g., druskos kiekis ne daugiau 1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4 mėn.  </t>
  </si>
  <si>
    <t>Riestainiai</t>
  </si>
  <si>
    <t xml:space="preserve">Keturių grūdų trapučiai turi būti supakuoti atskiromis pakuotėmis po 25 - 30 g. Neturi būti naudojami maisto priedai, kepimo priedai,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2 g., druskos kiekis ne daugiau 1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4 mėn.  </t>
  </si>
  <si>
    <t xml:space="preserve">Kukurūzų trapučiai </t>
  </si>
  <si>
    <t xml:space="preserve">Kukurūzų trapučiai turi būti supakuoti atskiromis pakuotėmis po 25 - 30 g. Neturi būti naudojami maisto priedai, kepimo priedai,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2 g., druskos kiekis ne daugiau 1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4 mėn.  </t>
  </si>
  <si>
    <t>4. Produktų pristatymo grafikas ir adresas pateiktas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</si>
  <si>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Sausainiai turi būti iškepti ir traškūs, su vanilės skonio natomis. Sudėtyje negali būti glitimo (ir net užuominų). Juslinės savybės: Paviršius - gali būti nelygus. Spalva - šviesiai ruda. Forma - įvairios formos sausainiai. Skonis ir kvapas būdingas gaminio sudėčiai. Turi būti supakuota po 125 - 170 g. Neturi būti naudojami maisto priedai, kepimo priedais, saldikliai, konservantai, genetiškai modifikuotos žaliavos, mineralai ir kiti maisto priedai, kurie draudžiami 2019 m. "Pacientų maitinimo organizavimo asmens sveikatos priežiūros įstaigos tvarkos apraše". Be pašalinių priemaišų, be iš dalies hidrintų augalinių riebalų. Cukraus kiekis 100 g. ne daugiau 16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4 mėn.  </t>
  </si>
  <si>
    <t xml:space="preserve">Keturių grūdų trapučiai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</si>
</sst>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2"/>
      <color rgb="FF000000"/>
      <name val="Times New Roman"/>
      <family val="1"/>
      <charset val="186"/>
    </font>
    <font>
      <sz val="9"/>
      <color theme="1"/>
      <name val="Times New Roman"/>
      <family val="1"/>
      <charset val="186"/>
    </font>
    <font>
      <sz val="12"/>
      <color rgb="FFFF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s>
  <cellStyleXfs count="5">
    <xf numFmtId="0" fontId="0" fillId="0" borderId="0"/>
    <xf numFmtId="0" fontId="10" fillId="0" borderId="0"/>
    <xf numFmtId="0" fontId="10" fillId="0" borderId="0"/>
    <xf numFmtId="0" fontId="10" fillId="0" borderId="0"/>
    <xf numFmtId="0" fontId="11" fillId="2" borderId="0" applyNumberFormat="0" applyBorder="0" applyAlignment="0" applyProtection="0"/>
  </cellStyleXfs>
  <cellXfs count="85">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5" fillId="0" borderId="0" xfId="0" applyFont="1"/>
    <xf numFmtId="2" fontId="3" fillId="0" borderId="0" xfId="0" applyNumberFormat="1" applyFont="1" applyAlignment="1">
      <alignment horizontal="center" vertical="center"/>
    </xf>
    <xf numFmtId="0" fontId="11" fillId="0" borderId="0" xfId="4" applyFill="1" applyAlignment="1">
      <alignment horizontal="center" vertical="center"/>
    </xf>
    <xf numFmtId="0" fontId="11" fillId="0" borderId="0" xfId="4" applyFill="1" applyAlignment="1">
      <alignment horizontal="left" vertical="center"/>
    </xf>
    <xf numFmtId="0" fontId="11" fillId="0" borderId="0" xfId="4" applyFill="1" applyAlignment="1"/>
    <xf numFmtId="2" fontId="11" fillId="0" borderId="0" xfId="4" applyNumberFormat="1" applyFill="1" applyAlignment="1">
      <alignment horizontal="center" vertical="center"/>
    </xf>
    <xf numFmtId="0" fontId="11" fillId="0" borderId="0" xfId="4" applyFill="1" applyAlignment="1">
      <alignment vertical="center"/>
    </xf>
    <xf numFmtId="0" fontId="11" fillId="0" borderId="0" xfId="4" applyFill="1"/>
    <xf numFmtId="2" fontId="8" fillId="0" borderId="0" xfId="0" applyNumberFormat="1" applyFont="1" applyAlignment="1">
      <alignment horizontal="center"/>
    </xf>
    <xf numFmtId="0" fontId="8"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5" fillId="0" borderId="0" xfId="0" applyFont="1" applyAlignment="1">
      <alignment wrapText="1"/>
    </xf>
    <xf numFmtId="4" fontId="2" fillId="3" borderId="1" xfId="0" applyNumberFormat="1" applyFont="1" applyFill="1" applyBorder="1" applyAlignment="1">
      <alignment horizontal="center" vertical="center"/>
    </xf>
    <xf numFmtId="4" fontId="2" fillId="0" borderId="2" xfId="0" applyNumberFormat="1" applyFont="1" applyBorder="1" applyAlignment="1">
      <alignment horizontal="center" vertical="center"/>
    </xf>
    <xf numFmtId="0" fontId="8" fillId="0" borderId="0" xfId="0" applyFont="1" applyAlignment="1">
      <alignment horizontal="left" vertical="top"/>
    </xf>
    <xf numFmtId="2" fontId="8" fillId="0" borderId="0" xfId="0" applyNumberFormat="1" applyFont="1" applyAlignment="1">
      <alignment horizontal="center" vertical="top"/>
    </xf>
    <xf numFmtId="0" fontId="8" fillId="0" borderId="0" xfId="0" applyFont="1" applyAlignment="1">
      <alignment vertical="top"/>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2" xfId="0" applyFont="1" applyBorder="1" applyAlignment="1">
      <alignment vertical="center" wrapText="1"/>
    </xf>
    <xf numFmtId="0" fontId="12" fillId="0" borderId="11" xfId="0" applyFont="1" applyBorder="1" applyAlignment="1">
      <alignment vertical="top"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2" fillId="0" borderId="1" xfId="0" applyFont="1" applyBorder="1" applyAlignment="1">
      <alignment vertical="top" wrapText="1"/>
    </xf>
    <xf numFmtId="2" fontId="2" fillId="0" borderId="8" xfId="0" applyNumberFormat="1" applyFont="1" applyBorder="1" applyAlignment="1">
      <alignment horizontal="center" vertical="center"/>
    </xf>
    <xf numFmtId="0" fontId="12" fillId="0" borderId="13" xfId="0" applyFont="1" applyBorder="1" applyAlignment="1">
      <alignment vertical="top" wrapText="1"/>
    </xf>
    <xf numFmtId="0" fontId="12" fillId="0" borderId="1" xfId="0" applyFont="1" applyBorder="1" applyAlignment="1">
      <alignment vertical="top" wrapText="1"/>
    </xf>
    <xf numFmtId="0" fontId="13" fillId="0" borderId="1" xfId="0" applyFont="1" applyBorder="1" applyAlignment="1">
      <alignment vertical="center"/>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3" fillId="0" borderId="0" xfId="0" applyFont="1" applyAlignment="1">
      <alignment horizontal="center" vertical="center"/>
    </xf>
    <xf numFmtId="0" fontId="7" fillId="0" borderId="0" xfId="0" applyFont="1" applyAlignment="1">
      <alignment horizontal="left" vertical="top" wrapText="1"/>
    </xf>
    <xf numFmtId="0" fontId="7" fillId="0" borderId="0" xfId="0" applyFont="1" applyAlignment="1">
      <alignment horizontal="justify" vertical="justify" wrapText="1"/>
    </xf>
    <xf numFmtId="0" fontId="7" fillId="0" borderId="0" xfId="0" applyFont="1" applyAlignment="1">
      <alignment horizontal="justify" vertical="center" wrapText="1"/>
    </xf>
    <xf numFmtId="0" fontId="7" fillId="0" borderId="0" xfId="0" applyFont="1" applyFill="1" applyAlignment="1">
      <alignment horizontal="left" vertical="top" wrapText="1"/>
    </xf>
    <xf numFmtId="4" fontId="2" fillId="3" borderId="9"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0" fontId="8" fillId="0" borderId="0" xfId="0" applyFont="1" applyAlignment="1">
      <alignment horizontal="left"/>
    </xf>
    <xf numFmtId="2" fontId="2" fillId="0" borderId="0" xfId="0" applyNumberFormat="1" applyFont="1" applyAlignment="1">
      <alignment horizontal="right" vertical="center"/>
    </xf>
    <xf numFmtId="0" fontId="6" fillId="0" borderId="0" xfId="0" applyFont="1" applyAlignment="1">
      <alignment horizontal="left" wrapText="1"/>
    </xf>
    <xf numFmtId="0" fontId="8" fillId="0" borderId="0" xfId="0" applyFont="1" applyAlignment="1">
      <alignment horizontal="left" vertical="top" wrapText="1"/>
    </xf>
    <xf numFmtId="0" fontId="8" fillId="0" borderId="0" xfId="0" applyFont="1" applyAlignment="1">
      <alignment horizontal="left" vertical="top"/>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4"/>
  <sheetViews>
    <sheetView tabSelected="1" zoomScale="90" zoomScaleNormal="90" zoomScaleSheetLayoutView="100" workbookViewId="0">
      <selection activeCell="M16" sqref="M16"/>
    </sheetView>
  </sheetViews>
  <sheetFormatPr defaultColWidth="9.140625" defaultRowHeight="15.75" x14ac:dyDescent="0.25"/>
  <cols>
    <col min="1" max="1" width="6" style="5" customWidth="1"/>
    <col min="2" max="2" width="27.7109375" style="13" customWidth="1"/>
    <col min="3" max="3" width="81.1406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7" customWidth="1"/>
    <col min="11" max="11" width="10.5703125" style="4" bestFit="1" customWidth="1"/>
    <col min="12" max="16384" width="9.140625" style="4"/>
  </cols>
  <sheetData>
    <row r="1" spans="1:14" x14ac:dyDescent="0.25">
      <c r="A1" s="73" t="s">
        <v>7</v>
      </c>
      <c r="B1" s="73"/>
      <c r="C1" s="73"/>
      <c r="D1" s="73"/>
      <c r="E1" s="73"/>
      <c r="F1" s="73"/>
      <c r="G1" s="73"/>
      <c r="H1" s="73"/>
      <c r="I1" s="73"/>
      <c r="J1" s="73"/>
    </row>
    <row r="2" spans="1:14" ht="15.75" customHeight="1" x14ac:dyDescent="0.25">
      <c r="A2" s="82" t="s">
        <v>8</v>
      </c>
      <c r="B2" s="82"/>
      <c r="C2" s="82"/>
      <c r="D2" s="82"/>
      <c r="E2" s="82"/>
      <c r="F2" s="82"/>
      <c r="G2" s="82"/>
      <c r="H2" s="82"/>
      <c r="I2" s="24"/>
      <c r="J2" s="25"/>
    </row>
    <row r="3" spans="1:14" customFormat="1" ht="52.5" customHeight="1" x14ac:dyDescent="0.2">
      <c r="A3" s="74" t="s">
        <v>28</v>
      </c>
      <c r="B3" s="74"/>
      <c r="C3" s="74"/>
      <c r="D3" s="74"/>
      <c r="E3" s="74"/>
      <c r="F3" s="74"/>
      <c r="G3" s="74"/>
      <c r="H3" s="74"/>
      <c r="I3" s="74"/>
      <c r="J3" s="74"/>
    </row>
    <row r="4" spans="1:14" customFormat="1" ht="18.75" customHeight="1" x14ac:dyDescent="0.2">
      <c r="A4" s="74" t="s">
        <v>29</v>
      </c>
      <c r="B4" s="74"/>
      <c r="C4" s="74"/>
      <c r="D4" s="74"/>
      <c r="E4" s="74"/>
      <c r="F4" s="74"/>
      <c r="G4" s="74"/>
      <c r="H4" s="74"/>
      <c r="I4" s="74"/>
      <c r="J4" s="74"/>
    </row>
    <row r="5" spans="1:14" customFormat="1" ht="19.5" customHeight="1" x14ac:dyDescent="0.2">
      <c r="A5" s="75" t="s">
        <v>30</v>
      </c>
      <c r="B5" s="75"/>
      <c r="C5" s="75"/>
      <c r="D5" s="75"/>
      <c r="E5" s="75"/>
      <c r="F5" s="75"/>
      <c r="G5" s="75"/>
      <c r="H5" s="75"/>
      <c r="I5" s="75"/>
      <c r="J5" s="75"/>
    </row>
    <row r="6" spans="1:14" customFormat="1" ht="48" customHeight="1" x14ac:dyDescent="0.2">
      <c r="A6" s="76" t="s">
        <v>59</v>
      </c>
      <c r="B6" s="76"/>
      <c r="C6" s="76"/>
      <c r="D6" s="76"/>
      <c r="E6" s="76"/>
      <c r="F6" s="76"/>
      <c r="G6" s="76"/>
      <c r="H6" s="76"/>
      <c r="I6" s="76"/>
      <c r="J6" s="76"/>
    </row>
    <row r="7" spans="1:14" customFormat="1" ht="156" customHeight="1" x14ac:dyDescent="0.2">
      <c r="A7" s="77" t="s">
        <v>53</v>
      </c>
      <c r="B7" s="77"/>
      <c r="C7" s="77"/>
      <c r="D7" s="77"/>
      <c r="E7" s="77"/>
      <c r="F7" s="77"/>
      <c r="G7" s="77"/>
      <c r="H7" s="77"/>
      <c r="I7" s="77"/>
      <c r="J7" s="77"/>
    </row>
    <row r="8" spans="1:14" customFormat="1" ht="48.75" customHeight="1" x14ac:dyDescent="0.2">
      <c r="A8" s="74" t="s">
        <v>31</v>
      </c>
      <c r="B8" s="74"/>
      <c r="C8" s="74"/>
      <c r="D8" s="74"/>
      <c r="E8" s="74"/>
      <c r="F8" s="74"/>
      <c r="G8" s="74"/>
      <c r="H8" s="74"/>
      <c r="I8" s="74"/>
      <c r="J8" s="74"/>
    </row>
    <row r="9" spans="1:14" customFormat="1" ht="17.25" customHeight="1" x14ac:dyDescent="0.2">
      <c r="A9" s="75" t="s">
        <v>50</v>
      </c>
      <c r="B9" s="75"/>
      <c r="C9" s="75"/>
      <c r="D9" s="75"/>
      <c r="E9" s="75"/>
      <c r="F9" s="75"/>
      <c r="G9" s="75"/>
      <c r="H9" s="75"/>
      <c r="I9" s="75"/>
      <c r="J9" s="75"/>
    </row>
    <row r="10" spans="1:14" customFormat="1" ht="14.25" customHeight="1" x14ac:dyDescent="0.25">
      <c r="A10" s="35" t="s">
        <v>51</v>
      </c>
      <c r="B10" s="35"/>
      <c r="C10" s="35"/>
      <c r="D10" s="35"/>
      <c r="E10" s="35"/>
      <c r="F10" s="35"/>
      <c r="G10" s="35"/>
      <c r="H10" s="35"/>
      <c r="I10" s="34"/>
      <c r="J10" s="25"/>
    </row>
    <row r="11" spans="1:14" customFormat="1" ht="21" customHeight="1" x14ac:dyDescent="0.25">
      <c r="A11" s="35" t="s">
        <v>32</v>
      </c>
      <c r="B11" s="36"/>
      <c r="C11" s="35"/>
      <c r="D11" s="35"/>
      <c r="E11" s="35"/>
      <c r="F11" s="35"/>
      <c r="G11" s="35"/>
      <c r="H11" s="35"/>
      <c r="I11" s="34"/>
      <c r="J11" s="25"/>
    </row>
    <row r="12" spans="1:14" customFormat="1" ht="33" customHeight="1" x14ac:dyDescent="0.2">
      <c r="A12" s="83" t="s">
        <v>33</v>
      </c>
      <c r="B12" s="83"/>
      <c r="C12" s="83"/>
      <c r="D12" s="83"/>
      <c r="E12" s="83"/>
      <c r="F12" s="83"/>
      <c r="G12" s="83"/>
      <c r="H12" s="83"/>
      <c r="I12" s="83"/>
      <c r="J12" s="83"/>
    </row>
    <row r="13" spans="1:14" s="26" customFormat="1" ht="18.75" customHeight="1" x14ac:dyDescent="0.2">
      <c r="A13" s="84" t="s">
        <v>34</v>
      </c>
      <c r="B13" s="84"/>
      <c r="C13" s="84"/>
      <c r="D13" s="84"/>
      <c r="E13" s="84"/>
      <c r="F13" s="84"/>
      <c r="G13" s="84"/>
      <c r="H13" s="84"/>
      <c r="I13" s="84"/>
      <c r="J13" s="84"/>
    </row>
    <row r="14" spans="1:14" s="26" customFormat="1" ht="23.25" customHeight="1" x14ac:dyDescent="0.2">
      <c r="A14" s="51" t="s">
        <v>35</v>
      </c>
      <c r="B14" s="51"/>
      <c r="C14" s="51"/>
      <c r="D14" s="51"/>
      <c r="E14" s="51"/>
      <c r="F14" s="51"/>
      <c r="G14" s="51"/>
      <c r="H14" s="51"/>
      <c r="I14" s="52"/>
      <c r="J14" s="53"/>
      <c r="K14" s="48"/>
      <c r="L14" s="48"/>
      <c r="M14" s="48"/>
      <c r="N14" s="48"/>
    </row>
    <row r="15" spans="1:14" s="26" customFormat="1" x14ac:dyDescent="0.25">
      <c r="A15" s="80"/>
      <c r="B15" s="80"/>
      <c r="C15" s="80"/>
      <c r="D15" s="80"/>
      <c r="E15" s="80"/>
      <c r="F15" s="80"/>
      <c r="G15" s="80"/>
      <c r="H15" s="80"/>
      <c r="I15" s="80"/>
      <c r="J15" s="80"/>
    </row>
    <row r="16" spans="1:14" s="26" customFormat="1" x14ac:dyDescent="0.25">
      <c r="A16" s="35"/>
      <c r="B16" s="35"/>
      <c r="C16" s="35"/>
      <c r="D16" s="35"/>
      <c r="E16" s="35"/>
      <c r="F16" s="35"/>
      <c r="G16" s="35"/>
      <c r="H16" s="35"/>
      <c r="I16" s="34"/>
      <c r="J16" s="25"/>
    </row>
    <row r="17" spans="1:10" ht="47.25" x14ac:dyDescent="0.25">
      <c r="A17" s="3" t="s">
        <v>5</v>
      </c>
      <c r="B17" s="12" t="s">
        <v>4</v>
      </c>
      <c r="C17" s="3" t="s">
        <v>1</v>
      </c>
      <c r="D17" s="3" t="s">
        <v>0</v>
      </c>
      <c r="E17" s="40" t="s">
        <v>23</v>
      </c>
      <c r="F17" s="3" t="s">
        <v>10</v>
      </c>
      <c r="G17" s="3" t="s">
        <v>11</v>
      </c>
      <c r="H17" s="3" t="s">
        <v>14</v>
      </c>
      <c r="I17" s="9" t="s">
        <v>6</v>
      </c>
      <c r="J17" s="3" t="s">
        <v>13</v>
      </c>
    </row>
    <row r="18" spans="1:10" x14ac:dyDescent="0.25">
      <c r="A18" s="3"/>
      <c r="B18" s="14" t="s">
        <v>12</v>
      </c>
      <c r="C18" s="11"/>
      <c r="D18" s="3"/>
      <c r="E18" s="3"/>
      <c r="F18" s="3"/>
      <c r="G18" s="3"/>
      <c r="H18" s="3"/>
      <c r="I18" s="23"/>
      <c r="J18" s="16"/>
    </row>
    <row r="19" spans="1:10" x14ac:dyDescent="0.25">
      <c r="A19" s="3"/>
      <c r="B19" s="15" t="s">
        <v>52</v>
      </c>
      <c r="C19" s="11"/>
      <c r="D19" s="3"/>
      <c r="E19" s="3"/>
      <c r="F19" s="3"/>
      <c r="G19" s="3"/>
      <c r="H19" s="3"/>
      <c r="I19" s="23"/>
      <c r="J19" s="16"/>
    </row>
    <row r="20" spans="1:10" x14ac:dyDescent="0.25">
      <c r="A20" s="3"/>
      <c r="B20" s="12"/>
      <c r="C20" s="11"/>
      <c r="D20" s="3"/>
      <c r="E20" s="3"/>
      <c r="F20" s="3"/>
      <c r="G20" s="3"/>
      <c r="H20" s="3"/>
      <c r="I20" s="50"/>
      <c r="J20" s="16"/>
    </row>
    <row r="21" spans="1:10" ht="195.75" customHeight="1" thickBot="1" x14ac:dyDescent="0.3">
      <c r="A21" s="3">
        <v>1</v>
      </c>
      <c r="B21" s="56" t="s">
        <v>48</v>
      </c>
      <c r="C21" s="1" t="s">
        <v>47</v>
      </c>
      <c r="D21" s="57" t="s">
        <v>49</v>
      </c>
      <c r="E21" s="60">
        <v>2000</v>
      </c>
      <c r="F21" s="60"/>
      <c r="G21" s="18"/>
      <c r="H21" s="18"/>
      <c r="I21" s="49"/>
      <c r="J21" s="44" t="s">
        <v>37</v>
      </c>
    </row>
    <row r="22" spans="1:10" x14ac:dyDescent="0.25">
      <c r="A22" s="8"/>
      <c r="B22" s="19"/>
      <c r="C22" s="81" t="s">
        <v>18</v>
      </c>
      <c r="D22" s="81"/>
      <c r="E22" s="81"/>
      <c r="F22" s="81"/>
      <c r="G22" s="18">
        <f>G21</f>
        <v>0</v>
      </c>
      <c r="H22" s="7"/>
      <c r="I22" s="46"/>
    </row>
    <row r="23" spans="1:10" x14ac:dyDescent="0.25">
      <c r="A23" s="8"/>
      <c r="B23" s="19"/>
      <c r="C23" s="69" t="s">
        <v>2</v>
      </c>
      <c r="D23" s="70"/>
      <c r="E23" s="10"/>
      <c r="F23" s="8" t="s">
        <v>3</v>
      </c>
      <c r="G23" s="18"/>
      <c r="H23" s="7"/>
      <c r="I23" s="46"/>
    </row>
    <row r="24" spans="1:10" x14ac:dyDescent="0.25">
      <c r="A24" s="8"/>
      <c r="B24" s="19"/>
      <c r="C24" s="71" t="s">
        <v>19</v>
      </c>
      <c r="D24" s="71"/>
      <c r="E24" s="71"/>
      <c r="F24" s="72"/>
      <c r="G24" s="18"/>
      <c r="H24" s="7"/>
      <c r="I24" s="46"/>
    </row>
    <row r="25" spans="1:10" ht="47.25" x14ac:dyDescent="0.25">
      <c r="A25" s="3" t="s">
        <v>5</v>
      </c>
      <c r="B25" s="39" t="s">
        <v>4</v>
      </c>
      <c r="C25" s="3" t="s">
        <v>1</v>
      </c>
      <c r="D25" s="40" t="s">
        <v>0</v>
      </c>
      <c r="E25" s="40" t="s">
        <v>23</v>
      </c>
      <c r="F25" s="40" t="s">
        <v>10</v>
      </c>
      <c r="G25" s="40" t="s">
        <v>11</v>
      </c>
      <c r="H25" s="40" t="s">
        <v>14</v>
      </c>
      <c r="I25" s="41" t="s">
        <v>6</v>
      </c>
      <c r="J25" s="40" t="s">
        <v>13</v>
      </c>
    </row>
    <row r="26" spans="1:10" ht="21" customHeight="1" x14ac:dyDescent="0.25">
      <c r="A26" s="6"/>
      <c r="B26" s="22" t="s">
        <v>17</v>
      </c>
      <c r="C26" s="1"/>
      <c r="D26" s="18"/>
      <c r="E26" s="2"/>
      <c r="F26" s="18"/>
      <c r="G26" s="18"/>
      <c r="H26" s="18"/>
      <c r="I26" s="20"/>
      <c r="J26" s="44"/>
    </row>
    <row r="27" spans="1:10" x14ac:dyDescent="0.25">
      <c r="A27" s="6"/>
      <c r="B27" s="45" t="s">
        <v>39</v>
      </c>
      <c r="C27" s="43"/>
      <c r="D27" s="37"/>
      <c r="E27" s="42"/>
      <c r="F27" s="37"/>
      <c r="G27" s="37"/>
      <c r="H27" s="37"/>
      <c r="I27" s="47"/>
      <c r="J27" s="44"/>
    </row>
    <row r="28" spans="1:10" ht="168.75" customHeight="1" x14ac:dyDescent="0.25">
      <c r="A28" s="6">
        <v>1</v>
      </c>
      <c r="B28" s="66" t="s">
        <v>55</v>
      </c>
      <c r="C28" s="1" t="s">
        <v>54</v>
      </c>
      <c r="D28" s="18" t="s">
        <v>27</v>
      </c>
      <c r="E28" s="60">
        <v>800</v>
      </c>
      <c r="F28" s="60"/>
      <c r="G28" s="18"/>
      <c r="H28" s="37"/>
      <c r="I28" s="47"/>
      <c r="J28" s="44" t="s">
        <v>37</v>
      </c>
    </row>
    <row r="29" spans="1:10" ht="166.5" customHeight="1" x14ac:dyDescent="0.25">
      <c r="A29" s="6">
        <v>2</v>
      </c>
      <c r="B29" s="66" t="s">
        <v>61</v>
      </c>
      <c r="C29" s="64" t="s">
        <v>56</v>
      </c>
      <c r="D29" s="18" t="s">
        <v>27</v>
      </c>
      <c r="E29" s="60">
        <v>1000</v>
      </c>
      <c r="F29" s="60"/>
      <c r="G29" s="18"/>
      <c r="H29" s="37"/>
      <c r="I29" s="47"/>
      <c r="J29" s="44" t="s">
        <v>37</v>
      </c>
    </row>
    <row r="30" spans="1:10" ht="164.25" customHeight="1" x14ac:dyDescent="0.25">
      <c r="A30" s="6">
        <v>3</v>
      </c>
      <c r="B30" s="66" t="s">
        <v>57</v>
      </c>
      <c r="C30" s="65" t="s">
        <v>58</v>
      </c>
      <c r="D30" s="63" t="s">
        <v>27</v>
      </c>
      <c r="E30" s="60">
        <v>1000</v>
      </c>
      <c r="F30" s="60"/>
      <c r="G30" s="18"/>
      <c r="H30" s="37"/>
      <c r="I30" s="47"/>
      <c r="J30" s="44" t="s">
        <v>37</v>
      </c>
    </row>
    <row r="31" spans="1:10" x14ac:dyDescent="0.25">
      <c r="A31" s="8"/>
      <c r="B31" s="19"/>
      <c r="C31" s="81" t="s">
        <v>15</v>
      </c>
      <c r="D31" s="67"/>
      <c r="E31" s="67"/>
      <c r="F31" s="68"/>
      <c r="G31" s="18">
        <f>G28+G29+G30</f>
        <v>0</v>
      </c>
      <c r="H31" s="7"/>
      <c r="I31" s="27"/>
    </row>
    <row r="32" spans="1:10" x14ac:dyDescent="0.25">
      <c r="A32" s="8"/>
      <c r="B32" s="19"/>
      <c r="C32" s="69" t="s">
        <v>2</v>
      </c>
      <c r="D32" s="70"/>
      <c r="E32" s="10"/>
      <c r="F32" s="8" t="s">
        <v>3</v>
      </c>
      <c r="G32" s="18"/>
      <c r="H32" s="7"/>
    </row>
    <row r="33" spans="1:10" x14ac:dyDescent="0.25">
      <c r="A33" s="8"/>
      <c r="B33" s="19"/>
      <c r="C33" s="71" t="s">
        <v>16</v>
      </c>
      <c r="D33" s="71"/>
      <c r="E33" s="71"/>
      <c r="F33" s="72"/>
      <c r="G33" s="18"/>
      <c r="H33" s="7"/>
    </row>
    <row r="34" spans="1:10" s="33" customFormat="1" ht="47.25" x14ac:dyDescent="0.25">
      <c r="A34" s="3" t="s">
        <v>5</v>
      </c>
      <c r="B34" s="39" t="s">
        <v>4</v>
      </c>
      <c r="C34" s="3" t="s">
        <v>1</v>
      </c>
      <c r="D34" s="40" t="s">
        <v>0</v>
      </c>
      <c r="E34" s="40" t="s">
        <v>23</v>
      </c>
      <c r="F34" s="40" t="s">
        <v>10</v>
      </c>
      <c r="G34" s="40" t="s">
        <v>11</v>
      </c>
      <c r="H34" s="40" t="s">
        <v>14</v>
      </c>
      <c r="I34" s="41" t="s">
        <v>6</v>
      </c>
      <c r="J34" s="40" t="s">
        <v>13</v>
      </c>
    </row>
    <row r="35" spans="1:10" s="33" customFormat="1" x14ac:dyDescent="0.25">
      <c r="A35" s="6"/>
      <c r="B35" s="22" t="s">
        <v>20</v>
      </c>
      <c r="C35" s="1"/>
      <c r="D35" s="18"/>
      <c r="E35" s="2"/>
      <c r="F35" s="18"/>
      <c r="G35" s="18"/>
      <c r="H35" s="18"/>
      <c r="I35" s="20"/>
      <c r="J35" s="21"/>
    </row>
    <row r="36" spans="1:10" s="33" customFormat="1" x14ac:dyDescent="0.25">
      <c r="A36" s="6"/>
      <c r="B36" s="45" t="s">
        <v>42</v>
      </c>
      <c r="C36" s="1"/>
      <c r="D36" s="37"/>
      <c r="E36" s="42"/>
      <c r="F36" s="37"/>
      <c r="G36" s="37"/>
      <c r="H36" s="37"/>
      <c r="I36" s="47"/>
      <c r="J36" s="38"/>
    </row>
    <row r="37" spans="1:10" s="33" customFormat="1" ht="194.25" customHeight="1" x14ac:dyDescent="0.25">
      <c r="A37" s="6" t="s">
        <v>40</v>
      </c>
      <c r="B37" s="62" t="s">
        <v>44</v>
      </c>
      <c r="C37" s="1" t="s">
        <v>46</v>
      </c>
      <c r="D37" s="18" t="s">
        <v>9</v>
      </c>
      <c r="E37" s="60">
        <v>1000</v>
      </c>
      <c r="F37" s="60"/>
      <c r="G37" s="18"/>
      <c r="H37" s="18"/>
      <c r="I37" s="78"/>
      <c r="J37" s="44" t="s">
        <v>36</v>
      </c>
    </row>
    <row r="38" spans="1:10" s="33" customFormat="1" ht="191.25" customHeight="1" thickBot="1" x14ac:dyDescent="0.3">
      <c r="A38" s="6" t="s">
        <v>41</v>
      </c>
      <c r="B38" s="62" t="s">
        <v>45</v>
      </c>
      <c r="C38" s="59" t="s">
        <v>43</v>
      </c>
      <c r="D38" s="18" t="s">
        <v>9</v>
      </c>
      <c r="E38" s="60">
        <v>1700</v>
      </c>
      <c r="F38" s="60"/>
      <c r="G38" s="18"/>
      <c r="H38" s="18"/>
      <c r="I38" s="79"/>
      <c r="J38" s="44" t="s">
        <v>36</v>
      </c>
    </row>
    <row r="39" spans="1:10" s="33" customFormat="1" x14ac:dyDescent="0.25">
      <c r="A39" s="8"/>
      <c r="B39" s="19"/>
      <c r="C39" s="67" t="s">
        <v>21</v>
      </c>
      <c r="D39" s="67"/>
      <c r="E39" s="67"/>
      <c r="F39" s="68"/>
      <c r="G39" s="18">
        <f>G37+G38</f>
        <v>0</v>
      </c>
      <c r="H39" s="7"/>
      <c r="I39" s="27"/>
      <c r="J39" s="17"/>
    </row>
    <row r="40" spans="1:10" s="33" customFormat="1" x14ac:dyDescent="0.25">
      <c r="A40" s="8"/>
      <c r="B40" s="19"/>
      <c r="C40" s="69" t="s">
        <v>2</v>
      </c>
      <c r="D40" s="70"/>
      <c r="E40" s="10"/>
      <c r="F40" s="8" t="s">
        <v>3</v>
      </c>
      <c r="G40" s="18"/>
      <c r="H40" s="7"/>
      <c r="I40" s="7"/>
      <c r="J40" s="17"/>
    </row>
    <row r="41" spans="1:10" s="33" customFormat="1" x14ac:dyDescent="0.25">
      <c r="A41" s="8"/>
      <c r="B41" s="19"/>
      <c r="C41" s="71" t="s">
        <v>22</v>
      </c>
      <c r="D41" s="71"/>
      <c r="E41" s="71"/>
      <c r="F41" s="72"/>
      <c r="G41" s="18"/>
      <c r="H41" s="7"/>
      <c r="I41" s="7"/>
      <c r="J41" s="17"/>
    </row>
    <row r="42" spans="1:10" s="33" customFormat="1" ht="47.25" x14ac:dyDescent="0.25">
      <c r="A42" s="3" t="s">
        <v>5</v>
      </c>
      <c r="B42" s="39" t="s">
        <v>4</v>
      </c>
      <c r="C42" s="3" t="s">
        <v>1</v>
      </c>
      <c r="D42" s="40" t="s">
        <v>0</v>
      </c>
      <c r="E42" s="40" t="s">
        <v>23</v>
      </c>
      <c r="F42" s="40" t="s">
        <v>10</v>
      </c>
      <c r="G42" s="40" t="s">
        <v>11</v>
      </c>
      <c r="H42" s="40" t="s">
        <v>14</v>
      </c>
      <c r="I42" s="41" t="s">
        <v>6</v>
      </c>
      <c r="J42" s="40" t="s">
        <v>13</v>
      </c>
    </row>
    <row r="43" spans="1:10" s="33" customFormat="1" x14ac:dyDescent="0.25">
      <c r="A43" s="6"/>
      <c r="B43" s="22" t="s">
        <v>24</v>
      </c>
      <c r="C43" s="1"/>
      <c r="D43" s="18"/>
      <c r="E43" s="2"/>
      <c r="F43" s="18"/>
      <c r="G43" s="18"/>
      <c r="H43" s="18"/>
      <c r="I43" s="20"/>
      <c r="J43" s="54"/>
    </row>
    <row r="44" spans="1:10" s="33" customFormat="1" x14ac:dyDescent="0.25">
      <c r="A44" s="6"/>
      <c r="B44" s="45" t="s">
        <v>38</v>
      </c>
      <c r="C44" s="43"/>
      <c r="D44" s="37"/>
      <c r="E44" s="42"/>
      <c r="F44" s="37"/>
      <c r="G44" s="37"/>
      <c r="H44" s="37"/>
      <c r="I44" s="47"/>
      <c r="J44" s="55"/>
    </row>
    <row r="45" spans="1:10" s="33" customFormat="1" ht="211.5" customHeight="1" thickBot="1" x14ac:dyDescent="0.3">
      <c r="A45" s="6">
        <v>1</v>
      </c>
      <c r="B45" s="58" t="s">
        <v>38</v>
      </c>
      <c r="C45" s="59" t="s">
        <v>60</v>
      </c>
      <c r="D45" s="57" t="s">
        <v>49</v>
      </c>
      <c r="E45" s="60">
        <v>700</v>
      </c>
      <c r="F45" s="61"/>
      <c r="G45" s="18"/>
      <c r="H45" s="18"/>
      <c r="I45" s="49"/>
      <c r="J45" s="44" t="s">
        <v>37</v>
      </c>
    </row>
    <row r="46" spans="1:10" s="33" customFormat="1" x14ac:dyDescent="0.25">
      <c r="A46" s="8"/>
      <c r="B46" s="19"/>
      <c r="C46" s="67" t="s">
        <v>25</v>
      </c>
      <c r="D46" s="67"/>
      <c r="E46" s="67"/>
      <c r="F46" s="68"/>
      <c r="G46" s="18">
        <f>G45</f>
        <v>0</v>
      </c>
      <c r="H46" s="7"/>
      <c r="I46" s="27"/>
      <c r="J46" s="17"/>
    </row>
    <row r="47" spans="1:10" s="33" customFormat="1" x14ac:dyDescent="0.25">
      <c r="A47" s="8"/>
      <c r="B47" s="19"/>
      <c r="C47" s="69" t="s">
        <v>2</v>
      </c>
      <c r="D47" s="70"/>
      <c r="E47" s="10"/>
      <c r="F47" s="8" t="s">
        <v>3</v>
      </c>
      <c r="G47" s="18"/>
      <c r="H47" s="7"/>
      <c r="I47" s="7"/>
      <c r="J47" s="17"/>
    </row>
    <row r="48" spans="1:10" s="33" customFormat="1" x14ac:dyDescent="0.25">
      <c r="A48" s="8"/>
      <c r="B48" s="19"/>
      <c r="C48" s="71" t="s">
        <v>26</v>
      </c>
      <c r="D48" s="71"/>
      <c r="E48" s="71"/>
      <c r="F48" s="72"/>
      <c r="G48" s="18"/>
      <c r="H48" s="7"/>
      <c r="I48" s="7"/>
      <c r="J48" s="17"/>
    </row>
    <row r="49" spans="1:10" s="33" customFormat="1" ht="15" x14ac:dyDescent="0.25">
      <c r="A49" s="28"/>
      <c r="B49" s="29"/>
      <c r="C49" s="30"/>
      <c r="D49" s="28"/>
      <c r="E49" s="28"/>
      <c r="F49" s="28"/>
      <c r="G49" s="28"/>
      <c r="H49" s="28"/>
      <c r="I49" s="31"/>
      <c r="J49" s="32"/>
    </row>
    <row r="50" spans="1:10" s="33" customFormat="1" ht="15" x14ac:dyDescent="0.25">
      <c r="A50" s="28"/>
      <c r="B50" s="29"/>
      <c r="C50" s="30"/>
      <c r="D50" s="28"/>
      <c r="E50" s="28"/>
      <c r="F50" s="28"/>
      <c r="G50" s="31"/>
      <c r="H50" s="28"/>
      <c r="I50" s="31"/>
      <c r="J50" s="32"/>
    </row>
    <row r="51" spans="1:10" s="33" customFormat="1" ht="15" x14ac:dyDescent="0.25">
      <c r="A51" s="28"/>
      <c r="B51" s="29"/>
      <c r="C51" s="30"/>
      <c r="D51" s="28"/>
      <c r="E51" s="28"/>
      <c r="F51" s="28"/>
      <c r="G51" s="31"/>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row r="386" spans="1:10" s="33" customFormat="1" ht="15" x14ac:dyDescent="0.25">
      <c r="A386" s="28"/>
      <c r="B386" s="29"/>
      <c r="C386" s="30"/>
      <c r="D386" s="28"/>
      <c r="E386" s="28"/>
      <c r="F386" s="28"/>
      <c r="G386" s="28"/>
      <c r="H386" s="28"/>
      <c r="I386" s="31"/>
      <c r="J386" s="32"/>
    </row>
    <row r="387" spans="1:10" s="33" customFormat="1" ht="15" x14ac:dyDescent="0.25">
      <c r="A387" s="28"/>
      <c r="B387" s="29"/>
      <c r="C387" s="30"/>
      <c r="D387" s="28"/>
      <c r="E387" s="28"/>
      <c r="F387" s="28"/>
      <c r="G387" s="28"/>
      <c r="H387" s="28"/>
      <c r="I387" s="31"/>
      <c r="J387" s="32"/>
    </row>
    <row r="388" spans="1:10" s="33" customFormat="1" ht="15" x14ac:dyDescent="0.25">
      <c r="A388" s="28"/>
      <c r="B388" s="29"/>
      <c r="C388" s="30"/>
      <c r="D388" s="28"/>
      <c r="E388" s="28"/>
      <c r="F388" s="28"/>
      <c r="G388" s="28"/>
      <c r="H388" s="28"/>
      <c r="I388" s="31"/>
      <c r="J388" s="32"/>
    </row>
    <row r="389" spans="1:10" s="33" customFormat="1" ht="15" x14ac:dyDescent="0.25">
      <c r="A389" s="28"/>
      <c r="B389" s="29"/>
      <c r="C389" s="30"/>
      <c r="D389" s="28"/>
      <c r="E389" s="28"/>
      <c r="F389" s="28"/>
      <c r="G389" s="28"/>
      <c r="H389" s="28"/>
      <c r="I389" s="31"/>
      <c r="J389" s="32"/>
    </row>
    <row r="390" spans="1:10" s="33" customFormat="1" ht="15" x14ac:dyDescent="0.25">
      <c r="A390" s="28"/>
      <c r="B390" s="29"/>
      <c r="C390" s="30"/>
      <c r="D390" s="28"/>
      <c r="E390" s="28"/>
      <c r="F390" s="28"/>
      <c r="G390" s="28"/>
      <c r="H390" s="28"/>
      <c r="I390" s="31"/>
      <c r="J390" s="32"/>
    </row>
    <row r="391" spans="1:10" s="33" customFormat="1" ht="15" x14ac:dyDescent="0.25">
      <c r="A391" s="28"/>
      <c r="B391" s="29"/>
      <c r="C391" s="30"/>
      <c r="D391" s="28"/>
      <c r="E391" s="28"/>
      <c r="F391" s="28"/>
      <c r="G391" s="28"/>
      <c r="H391" s="28"/>
      <c r="I391" s="31"/>
      <c r="J391" s="32"/>
    </row>
    <row r="392" spans="1:10" s="33" customFormat="1" ht="15" x14ac:dyDescent="0.25">
      <c r="A392" s="28"/>
      <c r="B392" s="29"/>
      <c r="C392" s="30"/>
      <c r="D392" s="28"/>
      <c r="E392" s="28"/>
      <c r="F392" s="28"/>
      <c r="G392" s="28"/>
      <c r="H392" s="28"/>
      <c r="I392" s="31"/>
      <c r="J392" s="32"/>
    </row>
    <row r="393" spans="1:10" s="33" customFormat="1" ht="15" x14ac:dyDescent="0.25">
      <c r="A393" s="28"/>
      <c r="B393" s="29"/>
      <c r="C393" s="30"/>
      <c r="D393" s="28"/>
      <c r="E393" s="28"/>
      <c r="F393" s="28"/>
      <c r="G393" s="28"/>
      <c r="H393" s="28"/>
      <c r="I393" s="31"/>
      <c r="J393" s="32"/>
    </row>
    <row r="394" spans="1:10" s="33" customFormat="1" ht="15" x14ac:dyDescent="0.25">
      <c r="A394" s="28"/>
      <c r="B394" s="29"/>
      <c r="C394" s="30"/>
      <c r="D394" s="28"/>
      <c r="E394" s="28"/>
      <c r="F394" s="28"/>
      <c r="G394" s="28"/>
      <c r="H394" s="28"/>
      <c r="I394" s="31"/>
      <c r="J394" s="32"/>
    </row>
  </sheetData>
  <mergeCells count="25">
    <mergeCell ref="C32:D32"/>
    <mergeCell ref="C33:F33"/>
    <mergeCell ref="C22:F22"/>
    <mergeCell ref="C23:D23"/>
    <mergeCell ref="C48:F48"/>
    <mergeCell ref="A1:J1"/>
    <mergeCell ref="A4:J4"/>
    <mergeCell ref="A5:J5"/>
    <mergeCell ref="A6:J6"/>
    <mergeCell ref="A7:J7"/>
    <mergeCell ref="I37:I38"/>
    <mergeCell ref="A8:J8"/>
    <mergeCell ref="A15:J15"/>
    <mergeCell ref="C31:F31"/>
    <mergeCell ref="A2:H2"/>
    <mergeCell ref="A3:J3"/>
    <mergeCell ref="A9:J9"/>
    <mergeCell ref="A12:J12"/>
    <mergeCell ref="C24:F24"/>
    <mergeCell ref="A13:J13"/>
    <mergeCell ref="C39:F39"/>
    <mergeCell ref="C46:F46"/>
    <mergeCell ref="C47:D47"/>
    <mergeCell ref="C40:D40"/>
    <mergeCell ref="C41:F41"/>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EEB4E5-9639-4A64-916D-DC1BD1D3B0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2C3AC9-7968-422A-8BE6-B8345077CE95}">
  <ds:schemaRefs>
    <ds:schemaRef ds:uri="http://purl.org/dc/term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5bae7d12-13eb-4134-a1d8-2ddc8d2534e1"/>
    <ds:schemaRef ds:uri="http://purl.org/dc/elements/1.1/"/>
  </ds:schemaRefs>
</ds:datastoreItem>
</file>

<file path=customXml/itemProps3.xml><?xml version="1.0" encoding="utf-8"?>
<ds:datastoreItem xmlns:ds="http://schemas.openxmlformats.org/officeDocument/2006/customXml" ds:itemID="{8A39A468-625A-47F6-82E8-4E63D5B9BC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2023-10-24T06:48:00Z</cp:lastPrinted>
  <dcterms:created xsi:type="dcterms:W3CDTF">2014-05-05T06:21:30Z</dcterms:created>
  <dcterms:modified xsi:type="dcterms:W3CDTF">2025-07-31T09:07:51Z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